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2" l="1"/>
  <c r="J44" i="2"/>
  <c r="H44" i="2"/>
  <c r="H34" i="2" l="1"/>
</calcChain>
</file>

<file path=xl/sharedStrings.xml><?xml version="1.0" encoding="utf-8"?>
<sst xmlns="http://schemas.openxmlformats.org/spreadsheetml/2006/main" count="76" uniqueCount="48">
  <si>
    <t>Комитет по социальной политике администрации Белоярского района</t>
  </si>
  <si>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</si>
  <si>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</si>
  <si>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</si>
  <si>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</si>
  <si>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</si>
  <si>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</si>
  <si>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</si>
  <si>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</si>
  <si>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</si>
  <si>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</si>
  <si>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</si>
  <si>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</si>
  <si>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</si>
  <si>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</si>
  <si>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</si>
  <si>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</si>
  <si>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</si>
  <si>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</si>
  <si>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</si>
  <si>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</si>
  <si>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</si>
  <si>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</si>
  <si>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</si>
  <si>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</si>
  <si>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</si>
  <si>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</si>
  <si>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</si>
  <si>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</si>
  <si>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</si>
  <si>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</si>
  <si>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</si>
  <si>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</si>
  <si>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</si>
  <si>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</si>
  <si>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</si>
  <si>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</si>
  <si>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</si>
  <si>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</si>
  <si>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</si>
  <si>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 xml:space="preserve"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 (бюджет автономного округа)  
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</si>
  <si>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</si>
  <si>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
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</si>
  <si>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</si>
  <si>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(бюджет автономного округа)  </t>
  </si>
  <si>
    <t>Субсидии с целью возмещения затрат при производстве и переработке мяса оленей</t>
  </si>
  <si>
    <t xml:space="preserve">от    мая 2018 года №    </t>
  </si>
  <si>
    <t>ПРИЛОЖЕНИЕ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</si>
</sst>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tabSelected="1" view="pageBreakPreview" topLeftCell="E29" zoomScaleSheetLayoutView="100" workbookViewId="0">
      <selection activeCell="G37" sqref="G37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61" t="s">
        <v>47</v>
      </c>
      <c r="F1" s="61"/>
      <c r="G1" s="61"/>
      <c r="H1" s="61"/>
      <c r="I1" s="61"/>
      <c r="J1" s="61"/>
    </row>
    <row r="2" spans="1:13" ht="18.75" x14ac:dyDescent="0.2">
      <c r="E2" s="62" t="s">
        <v>13</v>
      </c>
      <c r="F2" s="62"/>
      <c r="G2" s="62"/>
      <c r="H2" s="62"/>
      <c r="I2" s="62"/>
      <c r="J2" s="62"/>
    </row>
    <row r="3" spans="1:13" ht="18.75" x14ac:dyDescent="0.2">
      <c r="E3" s="62" t="s">
        <v>46</v>
      </c>
      <c r="F3" s="62"/>
      <c r="G3" s="62"/>
      <c r="H3" s="62"/>
      <c r="I3" s="62"/>
      <c r="J3" s="62"/>
    </row>
    <row r="5" spans="1:13" ht="18.75" customHeight="1" x14ac:dyDescent="0.3">
      <c r="A5" s="36"/>
      <c r="B5" s="34"/>
      <c r="C5" s="34"/>
      <c r="D5" s="34"/>
      <c r="E5" s="61" t="s">
        <v>38</v>
      </c>
      <c r="F5" s="61"/>
      <c r="G5" s="61"/>
      <c r="H5" s="61"/>
      <c r="I5" s="61"/>
      <c r="J5" s="61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2" t="s">
        <v>13</v>
      </c>
      <c r="F6" s="62"/>
      <c r="G6" s="62"/>
      <c r="H6" s="62"/>
      <c r="I6" s="62"/>
      <c r="J6" s="62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2" t="s">
        <v>19</v>
      </c>
      <c r="F7" s="62"/>
      <c r="G7" s="62"/>
      <c r="H7" s="62"/>
      <c r="I7" s="62"/>
      <c r="J7" s="62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70" t="s">
        <v>20</v>
      </c>
      <c r="F11" s="70"/>
      <c r="G11" s="70"/>
      <c r="H11" s="70"/>
      <c r="I11" s="70"/>
      <c r="J11" s="70"/>
      <c r="K11" s="70"/>
      <c r="L11" s="70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5" t="s">
        <v>12</v>
      </c>
      <c r="K13" s="2"/>
      <c r="L13" s="29"/>
      <c r="M13" s="2"/>
    </row>
    <row r="14" spans="1:13" ht="29.25" customHeight="1" x14ac:dyDescent="0.2">
      <c r="A14" s="26"/>
      <c r="B14" s="21" t="s">
        <v>10</v>
      </c>
      <c r="C14" s="21" t="s">
        <v>9</v>
      </c>
      <c r="D14" s="21" t="s">
        <v>8</v>
      </c>
      <c r="E14" s="66" t="s">
        <v>7</v>
      </c>
      <c r="F14" s="66" t="s">
        <v>6</v>
      </c>
      <c r="G14" s="67" t="s">
        <v>5</v>
      </c>
      <c r="H14" s="67" t="s">
        <v>4</v>
      </c>
      <c r="I14" s="71"/>
      <c r="J14" s="72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6"/>
      <c r="F15" s="66"/>
      <c r="G15" s="67"/>
      <c r="H15" s="51" t="s">
        <v>3</v>
      </c>
      <c r="I15" s="50" t="s">
        <v>2</v>
      </c>
      <c r="J15" s="51" t="s">
        <v>22</v>
      </c>
      <c r="K15" s="25" t="s">
        <v>3</v>
      </c>
      <c r="L15" s="24" t="s">
        <v>2</v>
      </c>
      <c r="M15" s="2"/>
    </row>
    <row r="16" spans="1:13" ht="15" customHeight="1" x14ac:dyDescent="0.2">
      <c r="A16" s="23"/>
      <c r="B16" s="22"/>
      <c r="C16" s="22"/>
      <c r="D16" s="22"/>
      <c r="E16" s="43">
        <v>1</v>
      </c>
      <c r="F16" s="43">
        <v>2</v>
      </c>
      <c r="G16" s="43">
        <v>3</v>
      </c>
      <c r="H16" s="43">
        <v>4</v>
      </c>
      <c r="I16" s="43">
        <v>5</v>
      </c>
      <c r="J16" s="43">
        <v>6</v>
      </c>
      <c r="K16" s="20">
        <v>5</v>
      </c>
      <c r="L16" s="20">
        <v>6</v>
      </c>
      <c r="M16" s="2"/>
    </row>
    <row r="17" spans="1:13" ht="64.5" customHeight="1" x14ac:dyDescent="0.2">
      <c r="A17" s="50"/>
      <c r="B17" s="52"/>
      <c r="C17" s="22"/>
      <c r="D17" s="53"/>
      <c r="E17" s="16">
        <v>1</v>
      </c>
      <c r="F17" s="44" t="s">
        <v>1</v>
      </c>
      <c r="G17" s="55" t="s">
        <v>26</v>
      </c>
      <c r="H17" s="42">
        <v>21630000</v>
      </c>
      <c r="I17" s="42">
        <v>14130000</v>
      </c>
      <c r="J17" s="42">
        <v>14130000</v>
      </c>
      <c r="K17" s="54"/>
      <c r="L17" s="20"/>
      <c r="M17" s="2"/>
    </row>
    <row r="18" spans="1:13" ht="48.75" customHeight="1" x14ac:dyDescent="0.2">
      <c r="A18" s="50"/>
      <c r="B18" s="52"/>
      <c r="C18" s="22"/>
      <c r="D18" s="53"/>
      <c r="E18" s="16">
        <v>2</v>
      </c>
      <c r="F18" s="44" t="s">
        <v>1</v>
      </c>
      <c r="G18" s="55" t="s">
        <v>27</v>
      </c>
      <c r="H18" s="42">
        <v>200000</v>
      </c>
      <c r="I18" s="42">
        <v>135000</v>
      </c>
      <c r="J18" s="42">
        <v>135000</v>
      </c>
      <c r="K18" s="54"/>
      <c r="L18" s="20"/>
      <c r="M18" s="2"/>
    </row>
    <row r="19" spans="1:13" ht="49.5" customHeight="1" x14ac:dyDescent="0.2">
      <c r="A19" s="50"/>
      <c r="B19" s="52"/>
      <c r="C19" s="22"/>
      <c r="D19" s="53"/>
      <c r="E19" s="16">
        <v>3</v>
      </c>
      <c r="F19" s="44" t="s">
        <v>1</v>
      </c>
      <c r="G19" s="55" t="s">
        <v>28</v>
      </c>
      <c r="H19" s="42">
        <v>3500000</v>
      </c>
      <c r="I19" s="42">
        <v>2400000</v>
      </c>
      <c r="J19" s="42">
        <v>2400000</v>
      </c>
      <c r="K19" s="54"/>
      <c r="L19" s="20"/>
      <c r="M19" s="2"/>
    </row>
    <row r="20" spans="1:13" ht="31.5" customHeight="1" x14ac:dyDescent="0.2">
      <c r="A20" s="50"/>
      <c r="B20" s="52"/>
      <c r="C20" s="22"/>
      <c r="D20" s="53"/>
      <c r="E20" s="16">
        <v>4</v>
      </c>
      <c r="F20" s="44" t="s">
        <v>1</v>
      </c>
      <c r="G20" s="55" t="s">
        <v>29</v>
      </c>
      <c r="H20" s="42">
        <v>40000</v>
      </c>
      <c r="I20" s="42">
        <v>27000</v>
      </c>
      <c r="J20" s="42">
        <v>27000</v>
      </c>
      <c r="K20" s="54"/>
      <c r="L20" s="20"/>
      <c r="M20" s="2"/>
    </row>
    <row r="21" spans="1:13" ht="143.25" customHeight="1" x14ac:dyDescent="0.2">
      <c r="A21" s="50"/>
      <c r="B21" s="52"/>
      <c r="C21" s="22"/>
      <c r="D21" s="53"/>
      <c r="E21" s="16">
        <v>5</v>
      </c>
      <c r="F21" s="44" t="s">
        <v>1</v>
      </c>
      <c r="G21" s="55" t="s">
        <v>40</v>
      </c>
      <c r="H21" s="42">
        <v>58132300</v>
      </c>
      <c r="I21" s="42">
        <v>39792800</v>
      </c>
      <c r="J21" s="42">
        <v>35574600</v>
      </c>
      <c r="K21" s="54"/>
      <c r="L21" s="20"/>
      <c r="M21" s="2"/>
    </row>
    <row r="22" spans="1:13" ht="157.5" customHeight="1" x14ac:dyDescent="0.2">
      <c r="A22" s="50"/>
      <c r="B22" s="52"/>
      <c r="C22" s="22"/>
      <c r="D22" s="53"/>
      <c r="E22" s="16">
        <v>6</v>
      </c>
      <c r="F22" s="44" t="s">
        <v>1</v>
      </c>
      <c r="G22" s="55" t="s">
        <v>30</v>
      </c>
      <c r="H22" s="42">
        <v>7393400</v>
      </c>
      <c r="I22" s="42">
        <v>7859100</v>
      </c>
      <c r="J22" s="42">
        <v>8354300</v>
      </c>
      <c r="K22" s="54"/>
      <c r="L22" s="20"/>
      <c r="M22" s="2"/>
    </row>
    <row r="23" spans="1:13" ht="126.75" customHeight="1" x14ac:dyDescent="0.2">
      <c r="A23" s="50"/>
      <c r="B23" s="52"/>
      <c r="C23" s="22"/>
      <c r="D23" s="53"/>
      <c r="E23" s="16">
        <v>7</v>
      </c>
      <c r="F23" s="44" t="s">
        <v>1</v>
      </c>
      <c r="G23" s="55" t="s">
        <v>31</v>
      </c>
      <c r="H23" s="42">
        <v>30888600</v>
      </c>
      <c r="I23" s="42">
        <v>32850200</v>
      </c>
      <c r="J23" s="42">
        <v>34929900</v>
      </c>
      <c r="K23" s="54"/>
      <c r="L23" s="20"/>
      <c r="M23" s="2"/>
    </row>
    <row r="24" spans="1:13" ht="61.5" customHeight="1" x14ac:dyDescent="0.2">
      <c r="A24" s="50"/>
      <c r="B24" s="52"/>
      <c r="C24" s="22"/>
      <c r="D24" s="53"/>
      <c r="E24" s="16">
        <v>8</v>
      </c>
      <c r="F24" s="44" t="s">
        <v>1</v>
      </c>
      <c r="G24" s="55" t="s">
        <v>32</v>
      </c>
      <c r="H24" s="42">
        <v>200400</v>
      </c>
      <c r="I24" s="42">
        <v>206500</v>
      </c>
      <c r="J24" s="42">
        <v>217600</v>
      </c>
      <c r="K24" s="54"/>
      <c r="L24" s="20"/>
      <c r="M24" s="2"/>
    </row>
    <row r="25" spans="1:13" ht="203.25" customHeight="1" x14ac:dyDescent="0.2">
      <c r="A25" s="50"/>
      <c r="B25" s="52"/>
      <c r="C25" s="22"/>
      <c r="D25" s="53"/>
      <c r="E25" s="16">
        <v>9</v>
      </c>
      <c r="F25" s="44" t="s">
        <v>0</v>
      </c>
      <c r="G25" s="55" t="s">
        <v>33</v>
      </c>
      <c r="H25" s="42">
        <v>4737400</v>
      </c>
      <c r="I25" s="42">
        <v>4737400</v>
      </c>
      <c r="J25" s="42">
        <v>4737400</v>
      </c>
      <c r="K25" s="54"/>
      <c r="L25" s="20"/>
      <c r="M25" s="2"/>
    </row>
    <row r="26" spans="1:13" ht="49.5" customHeight="1" x14ac:dyDescent="0.2">
      <c r="A26" s="50"/>
      <c r="B26" s="52"/>
      <c r="C26" s="22"/>
      <c r="D26" s="53"/>
      <c r="E26" s="16">
        <v>10</v>
      </c>
      <c r="F26" s="44" t="s">
        <v>0</v>
      </c>
      <c r="G26" s="55" t="s">
        <v>25</v>
      </c>
      <c r="H26" s="42">
        <v>1650000</v>
      </c>
      <c r="I26" s="42">
        <v>1650000</v>
      </c>
      <c r="J26" s="42">
        <v>1650000</v>
      </c>
      <c r="K26" s="54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4" t="s">
        <v>1</v>
      </c>
      <c r="G27" s="44" t="s">
        <v>21</v>
      </c>
      <c r="H27" s="42">
        <v>19407400</v>
      </c>
      <c r="I27" s="42">
        <v>19407400</v>
      </c>
      <c r="J27" s="42">
        <v>19407400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4" t="s">
        <v>1</v>
      </c>
      <c r="G28" s="44" t="s">
        <v>23</v>
      </c>
      <c r="H28" s="42">
        <v>31477600</v>
      </c>
      <c r="I28" s="42">
        <v>31477600</v>
      </c>
      <c r="J28" s="42">
        <v>31477600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4" t="s">
        <v>1</v>
      </c>
      <c r="G29" s="44" t="s">
        <v>24</v>
      </c>
      <c r="H29" s="42">
        <v>4271800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63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4" t="s">
        <v>1</v>
      </c>
      <c r="G30" s="44" t="s">
        <v>43</v>
      </c>
      <c r="H30" s="42">
        <v>4168400</v>
      </c>
      <c r="I30" s="42">
        <v>4140400</v>
      </c>
      <c r="J30" s="42">
        <v>4140400</v>
      </c>
      <c r="K30" s="15">
        <v>3672300</v>
      </c>
      <c r="L30" s="14">
        <v>3672300</v>
      </c>
      <c r="M30" s="13"/>
    </row>
    <row r="31" spans="1:13" ht="81" customHeight="1" x14ac:dyDescent="0.25">
      <c r="A31" s="12"/>
      <c r="B31" s="19"/>
      <c r="C31" s="18"/>
      <c r="D31" s="17"/>
      <c r="E31" s="16">
        <v>15</v>
      </c>
      <c r="F31" s="44" t="s">
        <v>1</v>
      </c>
      <c r="G31" s="44" t="s">
        <v>44</v>
      </c>
      <c r="H31" s="42">
        <v>5272300</v>
      </c>
      <c r="I31" s="42">
        <v>0</v>
      </c>
      <c r="J31" s="42">
        <v>0</v>
      </c>
      <c r="K31" s="15"/>
      <c r="L31" s="14"/>
      <c r="M31" s="13"/>
    </row>
    <row r="32" spans="1:13" ht="47.25" x14ac:dyDescent="0.25">
      <c r="A32" s="12"/>
      <c r="B32" s="19">
        <v>40</v>
      </c>
      <c r="C32" s="18">
        <v>1000011</v>
      </c>
      <c r="D32" s="17">
        <v>810</v>
      </c>
      <c r="E32" s="16">
        <v>16</v>
      </c>
      <c r="F32" s="44" t="s">
        <v>1</v>
      </c>
      <c r="G32" s="44" t="s">
        <v>14</v>
      </c>
      <c r="H32" s="42">
        <v>400000</v>
      </c>
      <c r="I32" s="42">
        <v>400000</v>
      </c>
      <c r="J32" s="42">
        <v>400000</v>
      </c>
      <c r="K32" s="15">
        <v>0</v>
      </c>
      <c r="L32" s="14">
        <v>0</v>
      </c>
      <c r="M32" s="13"/>
    </row>
    <row r="33" spans="1:13" ht="31.5" x14ac:dyDescent="0.25">
      <c r="A33" s="12"/>
      <c r="B33" s="19"/>
      <c r="C33" s="18"/>
      <c r="D33" s="17"/>
      <c r="E33" s="16">
        <v>17</v>
      </c>
      <c r="F33" s="44" t="s">
        <v>1</v>
      </c>
      <c r="G33" s="44" t="s">
        <v>15</v>
      </c>
      <c r="H33" s="42">
        <v>100000</v>
      </c>
      <c r="I33" s="42">
        <v>100000</v>
      </c>
      <c r="J33" s="42">
        <v>100000</v>
      </c>
      <c r="K33" s="15"/>
      <c r="L33" s="14"/>
      <c r="M33" s="13"/>
    </row>
    <row r="34" spans="1:13" ht="47.25" x14ac:dyDescent="0.25">
      <c r="A34" s="12"/>
      <c r="B34" s="19"/>
      <c r="C34" s="18"/>
      <c r="D34" s="17"/>
      <c r="E34" s="16">
        <v>18</v>
      </c>
      <c r="F34" s="44" t="s">
        <v>1</v>
      </c>
      <c r="G34" s="44" t="s">
        <v>16</v>
      </c>
      <c r="H34" s="42">
        <f>6820000+518000</f>
        <v>7338000</v>
      </c>
      <c r="I34" s="42">
        <v>6820000</v>
      </c>
      <c r="J34" s="42">
        <v>6820000</v>
      </c>
      <c r="K34" s="15"/>
      <c r="L34" s="14"/>
      <c r="M34" s="13"/>
    </row>
    <row r="35" spans="1:13" ht="47.25" x14ac:dyDescent="0.25">
      <c r="A35" s="12"/>
      <c r="B35" s="19">
        <v>40</v>
      </c>
      <c r="C35" s="18">
        <v>1000013</v>
      </c>
      <c r="D35" s="17">
        <v>810</v>
      </c>
      <c r="E35" s="16">
        <v>19</v>
      </c>
      <c r="F35" s="44" t="s">
        <v>1</v>
      </c>
      <c r="G35" s="44" t="s">
        <v>18</v>
      </c>
      <c r="H35" s="42">
        <v>40000</v>
      </c>
      <c r="I35" s="42">
        <v>40000</v>
      </c>
      <c r="J35" s="42">
        <v>40000</v>
      </c>
      <c r="K35" s="15">
        <v>25000</v>
      </c>
      <c r="L35" s="14">
        <v>25000</v>
      </c>
      <c r="M35" s="13"/>
    </row>
    <row r="36" spans="1:13" ht="46.5" customHeight="1" x14ac:dyDescent="0.25">
      <c r="A36" s="12"/>
      <c r="B36" s="19"/>
      <c r="C36" s="18"/>
      <c r="D36" s="17"/>
      <c r="E36" s="16">
        <v>20</v>
      </c>
      <c r="F36" s="44" t="s">
        <v>1</v>
      </c>
      <c r="G36" s="44" t="s">
        <v>39</v>
      </c>
      <c r="H36" s="42">
        <v>100000</v>
      </c>
      <c r="I36" s="42">
        <v>0</v>
      </c>
      <c r="J36" s="42">
        <v>0</v>
      </c>
      <c r="K36" s="15"/>
      <c r="L36" s="14"/>
      <c r="M36" s="13"/>
    </row>
    <row r="37" spans="1:13" ht="36" customHeight="1" x14ac:dyDescent="0.25">
      <c r="A37" s="12"/>
      <c r="B37" s="19"/>
      <c r="C37" s="18"/>
      <c r="D37" s="17"/>
      <c r="E37" s="16">
        <v>21</v>
      </c>
      <c r="F37" s="44" t="s">
        <v>1</v>
      </c>
      <c r="G37" s="44" t="s">
        <v>45</v>
      </c>
      <c r="H37" s="42">
        <v>500000</v>
      </c>
      <c r="I37" s="42">
        <v>0</v>
      </c>
      <c r="J37" s="42">
        <v>0</v>
      </c>
      <c r="K37" s="15"/>
      <c r="L37" s="14"/>
      <c r="M37" s="13"/>
    </row>
    <row r="38" spans="1:13" ht="141.75" x14ac:dyDescent="0.25">
      <c r="A38" s="12"/>
      <c r="B38" s="19">
        <v>40</v>
      </c>
      <c r="C38" s="18">
        <v>1000015</v>
      </c>
      <c r="D38" s="17">
        <v>810</v>
      </c>
      <c r="E38" s="16">
        <v>22</v>
      </c>
      <c r="F38" s="44" t="s">
        <v>1</v>
      </c>
      <c r="G38" s="44" t="s">
        <v>35</v>
      </c>
      <c r="H38" s="42">
        <v>4928900</v>
      </c>
      <c r="I38" s="42">
        <v>5239400</v>
      </c>
      <c r="J38" s="42">
        <v>5569500</v>
      </c>
      <c r="K38" s="15">
        <v>4422500</v>
      </c>
      <c r="L38" s="14">
        <v>4494400</v>
      </c>
      <c r="M38" s="13"/>
    </row>
    <row r="39" spans="1:13" ht="129" customHeight="1" x14ac:dyDescent="0.25">
      <c r="A39" s="12"/>
      <c r="B39" s="19">
        <v>40</v>
      </c>
      <c r="C39" s="18">
        <v>1000025</v>
      </c>
      <c r="D39" s="17">
        <v>810</v>
      </c>
      <c r="E39" s="16">
        <v>23</v>
      </c>
      <c r="F39" s="44" t="s">
        <v>1</v>
      </c>
      <c r="G39" s="44" t="s">
        <v>41</v>
      </c>
      <c r="H39" s="42">
        <v>6459200</v>
      </c>
      <c r="I39" s="42">
        <v>4421500</v>
      </c>
      <c r="J39" s="42">
        <v>3952800</v>
      </c>
      <c r="K39" s="15">
        <v>12202500</v>
      </c>
      <c r="L39" s="14">
        <v>12202500</v>
      </c>
      <c r="M39" s="13"/>
    </row>
    <row r="40" spans="1:13" ht="31.5" x14ac:dyDescent="0.25">
      <c r="A40" s="12"/>
      <c r="B40" s="10"/>
      <c r="C40" s="11"/>
      <c r="D40" s="38"/>
      <c r="E40" s="58">
        <v>24</v>
      </c>
      <c r="F40" s="40" t="s">
        <v>1</v>
      </c>
      <c r="G40" s="57" t="s">
        <v>37</v>
      </c>
      <c r="H40" s="49">
        <v>2839000</v>
      </c>
      <c r="I40" s="60">
        <v>2838900</v>
      </c>
      <c r="J40" s="41">
        <v>2838900</v>
      </c>
      <c r="K40" s="39"/>
      <c r="L40" s="9"/>
      <c r="M40" s="2"/>
    </row>
    <row r="41" spans="1:13" ht="78.75" x14ac:dyDescent="0.25">
      <c r="A41" s="12"/>
      <c r="B41" s="10"/>
      <c r="C41" s="11"/>
      <c r="D41" s="38"/>
      <c r="E41" s="58">
        <v>25</v>
      </c>
      <c r="F41" s="40" t="s">
        <v>1</v>
      </c>
      <c r="G41" s="56" t="s">
        <v>36</v>
      </c>
      <c r="H41" s="49">
        <v>329798.25</v>
      </c>
      <c r="I41" s="60">
        <v>79900</v>
      </c>
      <c r="J41" s="41">
        <v>79900</v>
      </c>
      <c r="K41" s="39"/>
      <c r="L41" s="9"/>
      <c r="M41" s="2"/>
    </row>
    <row r="42" spans="1:13" ht="158.25" customHeight="1" x14ac:dyDescent="0.25">
      <c r="A42" s="12"/>
      <c r="B42" s="10"/>
      <c r="C42" s="11"/>
      <c r="D42" s="38"/>
      <c r="E42" s="58">
        <v>26</v>
      </c>
      <c r="F42" s="40" t="s">
        <v>1</v>
      </c>
      <c r="G42" s="59" t="s">
        <v>34</v>
      </c>
      <c r="H42" s="49">
        <v>547400</v>
      </c>
      <c r="I42" s="60">
        <v>547400</v>
      </c>
      <c r="J42" s="41">
        <v>547400</v>
      </c>
      <c r="K42" s="39"/>
      <c r="L42" s="9"/>
      <c r="M42" s="2"/>
    </row>
    <row r="43" spans="1:13" ht="99.75" customHeight="1" x14ac:dyDescent="0.25">
      <c r="A43" s="12"/>
      <c r="B43" s="10"/>
      <c r="C43" s="11"/>
      <c r="D43" s="38"/>
      <c r="E43" s="58">
        <v>27</v>
      </c>
      <c r="F43" s="40" t="s">
        <v>1</v>
      </c>
      <c r="G43" s="59" t="s">
        <v>42</v>
      </c>
      <c r="H43" s="49">
        <v>500000</v>
      </c>
      <c r="I43" s="60">
        <v>500000</v>
      </c>
      <c r="J43" s="41">
        <v>500000</v>
      </c>
      <c r="K43" s="39"/>
      <c r="L43" s="9"/>
      <c r="M43" s="2"/>
    </row>
    <row r="44" spans="1:13" ht="15" customHeight="1" x14ac:dyDescent="0.25">
      <c r="A44" s="8"/>
      <c r="B44" s="7"/>
      <c r="C44" s="7"/>
      <c r="D44" s="6"/>
      <c r="E44" s="64" t="s">
        <v>11</v>
      </c>
      <c r="F44" s="65"/>
      <c r="G44" s="65"/>
      <c r="H44" s="37">
        <f>H17+H18+H19+H20+H21+H22+H23+H24+H25+H26+H27+H28+H29+H30+H31+H32+H33+H34+H35+H38+H39+H40+H41+H42+H43+H36+H37</f>
        <v>217051898.25</v>
      </c>
      <c r="I44" s="37">
        <f t="shared" ref="I44:J44" si="0">I17+I18+I19+I20+I21+I22+I23+I24+I25+I26+I27+I28+I29+I30+I31+I32+I33+I34+I35+I38+I39+I40+I41+I42+I43+I36+I37</f>
        <v>184072300</v>
      </c>
      <c r="J44" s="37">
        <f t="shared" si="0"/>
        <v>182301500</v>
      </c>
      <c r="K44" s="5">
        <v>144055600</v>
      </c>
      <c r="L44" s="4">
        <v>137528400</v>
      </c>
      <c r="M44" s="2"/>
    </row>
    <row r="45" spans="1:13" ht="15" customHeight="1" x14ac:dyDescent="0.25">
      <c r="A45" s="46"/>
      <c r="B45" s="47"/>
      <c r="C45" s="47"/>
      <c r="D45" s="47"/>
      <c r="E45" s="68" t="s">
        <v>17</v>
      </c>
      <c r="F45" s="69"/>
      <c r="G45" s="69"/>
      <c r="H45" s="69"/>
      <c r="I45" s="69"/>
      <c r="J45" s="69"/>
      <c r="K45" s="48"/>
      <c r="L45" s="48"/>
      <c r="M45" s="2"/>
    </row>
    <row r="46" spans="1:13" ht="1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2"/>
      <c r="L46" s="2"/>
      <c r="M46" s="2"/>
    </row>
    <row r="47" spans="1:13" x14ac:dyDescent="0.2">
      <c r="E47" s="63"/>
      <c r="F47" s="63"/>
      <c r="G47" s="63"/>
      <c r="H47" s="63"/>
      <c r="I47" s="63"/>
      <c r="J47" s="63"/>
    </row>
  </sheetData>
  <mergeCells count="14">
    <mergeCell ref="E1:J1"/>
    <mergeCell ref="E2:J2"/>
    <mergeCell ref="E3:J3"/>
    <mergeCell ref="E47:J47"/>
    <mergeCell ref="E44:G44"/>
    <mergeCell ref="E14:E15"/>
    <mergeCell ref="F14:F15"/>
    <mergeCell ref="G14:G15"/>
    <mergeCell ref="E45:J45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2018-04-23T04:33:57Z</cp:lastPrinted>
  <dcterms:created xsi:type="dcterms:W3CDTF">2016-10-25T08:36:41Z</dcterms:created>
  <dcterms:modified xsi:type="dcterms:W3CDTF">2018-04-26T12:19:35Z</dcterms:modified>
</cp:coreProperties>
</file>